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yad.jama\OneDrive - Polska Akcja Humanitarna\Somalia\Sample contracts\Tender dox\2026\Tender 2026-006-SHF Shallow well rehab\Tender documents\"/>
    </mc:Choice>
  </mc:AlternateContent>
  <xr:revisionPtr revIDLastSave="0" documentId="13_ncr:1_{28C23102-2ECA-4F82-926B-33460843CB2E}" xr6:coauthVersionLast="47" xr6:coauthVersionMax="47" xr10:uidLastSave="{00000000-0000-0000-0000-000000000000}"/>
  <bookViews>
    <workbookView xWindow="-110" yWindow="-110" windowWidth="19420" windowHeight="10300" xr2:uid="{6117D138-D22C-43EF-88BE-4CC1F028F92B}"/>
  </bookViews>
  <sheets>
    <sheet name="Shallow well" sheetId="4" r:id="rId1"/>
    <sheet name="E.water tank" sheetId="2" r:id="rId2"/>
    <sheet name="Water kiosk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4" l="1"/>
  <c r="D12" i="4"/>
  <c r="D11" i="4"/>
  <c r="D10" i="4"/>
  <c r="D9" i="4"/>
  <c r="D7" i="4"/>
  <c r="D6" i="4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</calcChain>
</file>

<file path=xl/sharedStrings.xml><?xml version="1.0" encoding="utf-8"?>
<sst xmlns="http://schemas.openxmlformats.org/spreadsheetml/2006/main" count="178" uniqueCount="127">
  <si>
    <t>ELEVATED WATER TANK 9 METER HIGH</t>
  </si>
  <si>
    <t>Boq of elevated water tank 9.00 meter high, 25M Capacity-in Afgoye District</t>
  </si>
  <si>
    <t>Sr.No</t>
  </si>
  <si>
    <t xml:space="preserve">Description </t>
  </si>
  <si>
    <t xml:space="preserve">Unit </t>
  </si>
  <si>
    <t xml:space="preserve">Quantity </t>
  </si>
  <si>
    <t>Unit cost</t>
  </si>
  <si>
    <t xml:space="preserve"> Total amount </t>
  </si>
  <si>
    <t xml:space="preserve">Excavate for footing foudation wide 1.20 x 1.20 length x 1.5m deep commencing from ground level  </t>
  </si>
  <si>
    <r>
      <t>M</t>
    </r>
    <r>
      <rPr>
        <vertAlign val="superscript"/>
        <sz val="11"/>
        <color theme="1"/>
        <rFont val="Calibri"/>
        <family val="2"/>
      </rPr>
      <t>3</t>
    </r>
  </si>
  <si>
    <t>Excavate foundation trench 0.5m wide x length 12.8m x1.55 depth commencing from ground below level</t>
  </si>
  <si>
    <t>Lean concrete in 0.10m thick blinding layer (1:4:8 mix ) under the foundation wall &amp; footing (12.8*0.4*.0.10)</t>
  </si>
  <si>
    <t>Construction of RCC footing columns (1.2m wide x1.2m length x1.55m depth)4 with 4Y16 &amp; 2Y14 rebars both way links with R8  @ 200mm c/c</t>
  </si>
  <si>
    <t xml:space="preserve">Construction of stone masonry 0.4 wide x 12.8m length x 1.55m depth in cement &amp; sand mortar 1:4 </t>
  </si>
  <si>
    <t>Compacted hardcore and well blinded with approved blinding layer(4mx4mx 0.45m depth)</t>
  </si>
  <si>
    <r>
      <t>M</t>
    </r>
    <r>
      <rPr>
        <vertAlign val="superscript"/>
        <sz val="11"/>
        <color theme="1"/>
        <rFont val="Calibri"/>
        <family val="2"/>
      </rPr>
      <t>2</t>
    </r>
  </si>
  <si>
    <t>0.2m  base slab (1:2:4) reinforced with Y12 &amp; Y12 rebars both way links with R8  @ 200mm c/c 12.8 x 0,4 x 0.20</t>
  </si>
  <si>
    <t>Construction of RCC columns ( 0.4x0.40 x 9 m high) 4 pcs at ratio (1:2:4) reinforced with Y16 &amp; Y16 rebars both ways links with R8 @200mm c/c</t>
  </si>
  <si>
    <t>Construction of RCC interm ring beam (1:2:4) reinforced with Y12 &amp; Y12 rebars both ways links with R8 @200mm c/c (16*0.4*0.20)4</t>
  </si>
  <si>
    <t>Construction of RCC ring beam below bottom slab (1:2:4) reinforced with Y12 &amp; Y12 rebars both ways links with R8 @200mm c/c</t>
  </si>
  <si>
    <t>0.2m bottom slab (1:2:4) with Y12 &amp; Y12 rebars both ways links with R8 @200mm c/c inclusive  and sleeves for inlet and outlet water pipes</t>
  </si>
  <si>
    <t>Construction of RCC walls of water tank (1:2:4) reinforced with Y12 &amp; Y12 rebars both ways links with R8 @200mm c/c (16m* 0.20* 2.)</t>
  </si>
  <si>
    <t>Prepare and lay 20cm thick cement flooring with screed finished smooth cement slurry(3.2*3.2*.0.20)4</t>
  </si>
  <si>
    <t>0.12m top slab (1:2:4) reinforced with Y10 rebars both ways links with R8 @200mm c/c inclusive of 600 x 500mm manhole cover and sleeves for inlet and outlet water pipes 12.8x0.12x0.4)4</t>
  </si>
  <si>
    <t>25mm thick plaster and paint with two coats of white wash to all beams and columns &amp; water tank</t>
  </si>
  <si>
    <t>Paint two coats of  emulsion paint to the  internal and external walls, beams and columns</t>
  </si>
  <si>
    <r>
      <t>M</t>
    </r>
    <r>
      <rPr>
        <strike/>
        <sz val="11"/>
        <color theme="1"/>
        <rFont val="Calibri"/>
        <family val="2"/>
      </rPr>
      <t>2</t>
    </r>
  </si>
  <si>
    <t>G.I pipe Ǿ1 1/2  inches</t>
  </si>
  <si>
    <t>PCS</t>
  </si>
  <si>
    <t>Elbow Ǿ 1 1/2 Inches</t>
  </si>
  <si>
    <t>Union Ø2½</t>
  </si>
  <si>
    <t>Pcs</t>
  </si>
  <si>
    <t>ValveØ2½</t>
  </si>
  <si>
    <t>Nipples Ø2 inch</t>
  </si>
  <si>
    <t>Socket  Ǿ 1 1/2 Inches</t>
  </si>
  <si>
    <t>Tee Ǿ1 1/2 Inches</t>
  </si>
  <si>
    <t>Reducer Ø2__1/2 inches</t>
  </si>
  <si>
    <t>Inlet &amp; outlet water Taps with gate valves</t>
  </si>
  <si>
    <t>vissibility</t>
  </si>
  <si>
    <t>Install a ladder to the walk way platform  up to the tank roof</t>
  </si>
  <si>
    <t>L.S</t>
  </si>
  <si>
    <t>Transportation of materials</t>
  </si>
  <si>
    <t>Item</t>
  </si>
  <si>
    <t>Total of one elevated water tank</t>
  </si>
  <si>
    <t>Construction of water caretaker room with Kiosks 3.00 m X 3.00 m</t>
  </si>
  <si>
    <t>S/N</t>
  </si>
  <si>
    <t xml:space="preserve">                         DESCRIPTION   </t>
  </si>
  <si>
    <t>UNIT</t>
  </si>
  <si>
    <t>Quantity</t>
  </si>
  <si>
    <t>Unit  Price
USD</t>
  </si>
  <si>
    <t>Amount
USD</t>
  </si>
  <si>
    <t xml:space="preserve">Clearing &amp; preparation of site &amp; removal of the site 3X 3 meter including cutting down &amp; removal of top soil upto a depth of 150mm &amp; disposal of rubbish out of the site as directed by the engineer </t>
  </si>
  <si>
    <r>
      <t>M</t>
    </r>
    <r>
      <rPr>
        <vertAlign val="superscript"/>
        <sz val="11"/>
        <color rgb="FF000000"/>
        <rFont val="Calibri"/>
        <family val="2"/>
      </rPr>
      <t>2</t>
    </r>
  </si>
  <si>
    <t>Excavation of foundation trench 12 m* 0.40* 0.80 m</t>
  </si>
  <si>
    <r>
      <t>M</t>
    </r>
    <r>
      <rPr>
        <vertAlign val="superscript"/>
        <sz val="11"/>
        <color rgb="FF000000"/>
        <rFont val="Calibri"/>
        <family val="2"/>
      </rPr>
      <t>3</t>
    </r>
  </si>
  <si>
    <t>Construction of foundation  wall 12 m * 1.10 * 0.40 m</t>
  </si>
  <si>
    <t>Construction of 20 cm thick lintel over the foundation wall</t>
  </si>
  <si>
    <t>Construction of concrete block</t>
  </si>
  <si>
    <t>Construction of 15 cm thick lintels in the middle &amp; top</t>
  </si>
  <si>
    <t>Plastering of internal/external walls of the building.</t>
  </si>
  <si>
    <t>Construction of corrugated iron sheet with rafters,purlins &amp; nails</t>
  </si>
  <si>
    <t xml:space="preserve">Fixture of steel windows 1.0 m * 1.20 m with steel  burglar protection </t>
  </si>
  <si>
    <t>Supply &amp; fixture of steel door with inside &amp; outside locks</t>
  </si>
  <si>
    <t>White wash</t>
  </si>
  <si>
    <t>M2</t>
  </si>
  <si>
    <t>Plastic emulsion paint</t>
  </si>
  <si>
    <t>Exterior steel railing on the front wall ( 2.50 m wide * 1.20 m high)</t>
  </si>
  <si>
    <t>Fixture of facia board</t>
  </si>
  <si>
    <t>L.m</t>
  </si>
  <si>
    <t>Supply one chair &amp; one table</t>
  </si>
  <si>
    <t>Supply &amp; fix water taps with connection of verticle and Horizontal GI pipes(crosses,joints &amp; other necesarry fittings</t>
  </si>
  <si>
    <t>Writing visibility logo</t>
  </si>
  <si>
    <t>Sub-Total of one room</t>
  </si>
  <si>
    <t>Construction of pipe line extension of 84 linear meter long</t>
  </si>
  <si>
    <t xml:space="preserve">Digging of foundation trench 84.00 m *0.50 m. * 0.4 m </t>
  </si>
  <si>
    <t>Provide &amp; Insert 2'' PVC. pipe with all necssary fitting(joints , elbows , reducers etc. from the main pipeline to the kiosk</t>
  </si>
  <si>
    <t>Backfill the foundation trench , water &amp; compact.</t>
  </si>
  <si>
    <t xml:space="preserve">Sub-Total </t>
  </si>
  <si>
    <t>Grand total</t>
  </si>
  <si>
    <t xml:space="preserve">                                    BOQ for  Rehabilitation of Shallow Well with solar powered system</t>
  </si>
  <si>
    <t>ITEM</t>
  </si>
  <si>
    <t>DESCRIPTION</t>
  </si>
  <si>
    <t>QUANTITY</t>
  </si>
  <si>
    <t>RATE (USD)</t>
  </si>
  <si>
    <t>AMOUNT (USD)</t>
  </si>
  <si>
    <t>A</t>
  </si>
  <si>
    <t>Preliminaries</t>
  </si>
  <si>
    <t xml:space="preserve">Demolish: Demolish existing shallow well apron and cart away of demolished materials </t>
  </si>
  <si>
    <t>Ls</t>
  </si>
  <si>
    <t>B</t>
  </si>
  <si>
    <t>Deepining Works</t>
  </si>
  <si>
    <t>Deepening of the shallow well up to an additional 5 m to reach good yield, costs should include disilting, and pumping of the water</t>
  </si>
  <si>
    <t>M</t>
  </si>
  <si>
    <r>
      <rPr>
        <b/>
        <sz val="11"/>
        <color theme="1"/>
        <rFont val="Trebuchet MS"/>
        <family val="2"/>
      </rPr>
      <t>Disposal of Excavated Material:</t>
    </r>
    <r>
      <rPr>
        <sz val="11"/>
        <color theme="1"/>
        <rFont val="Trebuchet MS"/>
        <family val="2"/>
      </rPr>
      <t xml:space="preserve"> Store the excavated material at least 5 meters away from the well location and curt away after completion of the construction. Some of The material Should later be used for backfilling and site levelling.</t>
    </r>
  </si>
  <si>
    <t>m3</t>
  </si>
  <si>
    <t>E</t>
  </si>
  <si>
    <t>Apron Construction</t>
  </si>
  <si>
    <t>Construct a 2.5m RC apron (50cm below GL and 85cm above GL) natural stone to apron in 1:3 sand/cement mortar finished with steel finished  on one side. Rate to included mild all reinforcement at every alternate course</t>
  </si>
  <si>
    <t>Construct a 400x350mm thick Reinforced Concrete ring beam. Reinforced with 4D12mm steel bars main bars and 8mm @ 150mm intervals links, The price should include formworks.</t>
  </si>
  <si>
    <t>Construct a 150mm thick Reinforced cover slab Concrete with surface steel trowelled smooth. Use A142 BRC mesh for reinforcement. The price should include formworks</t>
  </si>
  <si>
    <t>20 deg. Sloped ramp rubble stonework around the apron for water diversion. The ramp is 1m long from its edge to the side of the apron and 0.5m thick around the apron.</t>
  </si>
  <si>
    <t>F</t>
  </si>
  <si>
    <t>Finishing and Testing</t>
  </si>
  <si>
    <r>
      <rPr>
        <b/>
        <sz val="11"/>
        <color theme="1"/>
        <rFont val="Trebuchet MS"/>
        <family val="2"/>
      </rPr>
      <t>Disinfection of well:</t>
    </r>
    <r>
      <rPr>
        <sz val="11"/>
        <color theme="1"/>
        <rFont val="Trebuchet MS"/>
        <family val="2"/>
      </rPr>
      <t xml:space="preserve"> Disinfect the well with a chlorine solution (50mg/L concentration) to kill any harmful bacteria or microorganisms before water is drawn for use</t>
    </r>
  </si>
  <si>
    <r>
      <rPr>
        <b/>
        <sz val="11"/>
        <color theme="1"/>
        <rFont val="Trebuchet MS"/>
        <family val="2"/>
      </rPr>
      <t>Yield Testing:</t>
    </r>
    <r>
      <rPr>
        <sz val="11"/>
        <color theme="1"/>
        <rFont val="Trebuchet MS"/>
        <family val="2"/>
      </rPr>
      <t xml:space="preserve"> Monitor the yield by pumping the water for 6-12 hours and Monitor the recovery rate of the well to ensure it meets the required water demand.</t>
    </r>
  </si>
  <si>
    <r>
      <rPr>
        <b/>
        <sz val="11"/>
        <color theme="1"/>
        <rFont val="Trebuchet MS"/>
        <family val="2"/>
      </rPr>
      <t>Water Analysis:</t>
    </r>
    <r>
      <rPr>
        <sz val="11"/>
        <color theme="1"/>
        <rFont val="Trebuchet MS"/>
        <family val="2"/>
      </rPr>
      <t xml:space="preserve"> Analys the Water using field  test kits; 2 water samples for each of  the tests including Chemical, bacterial  and Turbidity tests</t>
    </r>
  </si>
  <si>
    <t>G</t>
  </si>
  <si>
    <t>Branding Services</t>
  </si>
  <si>
    <r>
      <rPr>
        <b/>
        <sz val="11"/>
        <color theme="1"/>
        <rFont val="Trebuchet MS"/>
        <family val="2"/>
      </rPr>
      <t>Branding:</t>
    </r>
    <r>
      <rPr>
        <sz val="11"/>
        <color theme="1"/>
        <rFont val="Trebuchet MS"/>
        <family val="2"/>
      </rPr>
      <t xml:space="preserve"> Branding Services for PAH  and the Donor logos. </t>
    </r>
    <r>
      <rPr>
        <sz val="11"/>
        <color rgb="FFFF0000"/>
        <rFont val="Trebuchet MS"/>
        <family val="2"/>
      </rPr>
      <t>The branding is to be inscribed in wet plaster</t>
    </r>
  </si>
  <si>
    <t>Job</t>
  </si>
  <si>
    <t>Total of one shallow well rehabilitation cost</t>
  </si>
  <si>
    <t xml:space="preserve">     H</t>
  </si>
  <si>
    <t xml:space="preserve"> Solar Pannels</t>
  </si>
  <si>
    <r>
      <t xml:space="preserve">1.4 Kw Grundfos SQFlex centrifugal submersible pump (SQF 7-4N) and with </t>
    </r>
    <r>
      <rPr>
        <b/>
        <sz val="11"/>
        <color rgb="FF000000"/>
        <rFont val="Trebuchet MS"/>
        <family val="2"/>
      </rPr>
      <t>Product No.: 98994902</t>
    </r>
    <r>
      <rPr>
        <sz val="11"/>
        <color rgb="FF000000"/>
        <rFont val="Trebuchet MS"/>
        <family val="2"/>
      </rPr>
      <t xml:space="preserve"> with matching cut-off electrodes,  &amp;  control Unit </t>
    </r>
  </si>
  <si>
    <r>
      <t xml:space="preserve">JA Solar </t>
    </r>
    <r>
      <rPr>
        <b/>
        <sz val="11"/>
        <color rgb="FF000000"/>
        <rFont val="Trebuchet MS"/>
        <family val="2"/>
      </rPr>
      <t>JAM72D00 350-370/PR</t>
    </r>
    <r>
      <rPr>
        <sz val="11"/>
        <color rgb="FF000000"/>
        <rFont val="Trebuchet MS"/>
        <family val="2"/>
      </rPr>
      <t xml:space="preserve"> Monocrystalline or equivalent (Pmax= 550W, Voc= 47.28V, Vmp= 38.72V, Isc= 9.52A, Imp= 9.04A,  Effeciency=18% at standard test conditions). </t>
    </r>
    <r>
      <rPr>
        <b/>
        <sz val="11"/>
        <color rgb="FF000000"/>
        <rFont val="Trebuchet MS"/>
        <family val="2"/>
      </rPr>
      <t>Provide data sheets for any alternative offered.</t>
    </r>
    <r>
      <rPr>
        <sz val="11"/>
        <color rgb="FF000000"/>
        <rFont val="Trebuchet MS"/>
        <family val="2"/>
      </rPr>
      <t xml:space="preserve"> Note that the Solar panels will be installed in one (1) string.</t>
    </r>
  </si>
  <si>
    <r>
      <t>Solar Inverter (CIU 202 SQFlex). The controller should be enclosed in an adequate lockable safety box/cover to protect against weather and tampering. Provide proper ventilation of the inverter.</t>
    </r>
    <r>
      <rPr>
        <b/>
        <sz val="11"/>
        <color rgb="FF000000"/>
        <rFont val="Trebuchet MS"/>
        <family val="2"/>
      </rPr>
      <t xml:space="preserve"> </t>
    </r>
  </si>
  <si>
    <t>Well prob sensor</t>
  </si>
  <si>
    <t>Unit</t>
  </si>
  <si>
    <t>PV Disconnect 1000-40-5</t>
  </si>
  <si>
    <t>Cable16 mm² 3-phase cable for power</t>
  </si>
  <si>
    <t>m</t>
  </si>
  <si>
    <r>
      <t xml:space="preserve">Framed Solar Mounting structural steelwork; complete with and including all welded and bolted connections; and including one shop coat red oxide, zinc chromate, or similar and approved primer and 2 finishing coats of gloss oil paint after erection as Shown in the design and as directed by the Engineer. </t>
    </r>
    <r>
      <rPr>
        <b/>
        <sz val="11"/>
        <color rgb="FF000000"/>
        <rFont val="Trebuchet MS"/>
        <family val="2"/>
      </rPr>
      <t>The tower to be 3m high on the lowest end</t>
    </r>
    <r>
      <rPr>
        <sz val="11"/>
        <color rgb="FF000000"/>
        <rFont val="Trebuchet MS"/>
        <family val="2"/>
      </rPr>
      <t>. The tower to be encased in of 400x400x650mm reinforced concrete base pads</t>
    </r>
  </si>
  <si>
    <t>LS</t>
  </si>
  <si>
    <t>Combiner Box</t>
  </si>
  <si>
    <t xml:space="preserve">Any other solar accessories and solar packages including wiring assessories for the solar panels and any other that may have not been explicitly covered in this BOQ. Including  U/G 
Cables,Earthing etc 
</t>
  </si>
  <si>
    <t>SUB -TOTAL: 2(Total of one shallow well rehabilitation cost)</t>
  </si>
  <si>
    <t>SUB -TOTAL  1 AND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</si>
</sst>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.0"/>
    <numFmt numFmtId="166" formatCode="_-[$$-409]* #,##0.00_ ;_-[$$-409]* \-#,##0.00\ ;_-[$$-409]* &quot;-&quot;??_ ;_-@_ "/>
    <numFmt numFmtId="167" formatCode="0.0"/>
    <numFmt numFmtId="168" formatCode="_-[$$-409]* #,##0.0_ ;_-[$$-409]* \-#,##0.0\ ;_-[$$-409]* &quot;-&quot;??_ ;_-@_ 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strike/>
      <sz val="11"/>
      <color theme="1"/>
      <name val="Calibri"/>
      <family val="2"/>
    </font>
    <font>
      <sz val="11"/>
      <name val="Calibri"/>
      <family val="2"/>
    </font>
    <font>
      <vertAlign val="superscript"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theme="0"/>
      <name val="Trebuchet MS"/>
      <family val="2"/>
    </font>
    <font>
      <b/>
      <sz val="11"/>
      <color theme="0"/>
      <name val="Trebuchet MS"/>
      <family val="2"/>
    </font>
    <font>
      <b/>
      <sz val="11"/>
      <color theme="1"/>
      <name val="Trebuchet MS"/>
      <family val="2"/>
    </font>
    <font>
      <b/>
      <sz val="11"/>
      <name val="Trebuchet MS"/>
      <family val="2"/>
    </font>
    <font>
      <sz val="11"/>
      <color theme="1"/>
      <name val="Trebuchet MS"/>
      <family val="2"/>
    </font>
    <font>
      <sz val="9"/>
      <color rgb="FF000000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b/>
      <sz val="12"/>
      <color theme="0"/>
      <name val="Trebuchet MS"/>
      <family val="2"/>
    </font>
    <font>
      <sz val="11"/>
      <color rgb="FF000000"/>
      <name val="Trebuchet MS"/>
      <family val="2"/>
    </font>
    <font>
      <b/>
      <sz val="11"/>
      <color rgb="FF000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rgb="FFFFFF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9CC2E5"/>
        <bgColor rgb="FF9CC2E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3" fillId="4" borderId="7" xfId="2" applyFont="1" applyFill="1" applyBorder="1" applyAlignment="1">
      <alignment horizontal="center" vertical="center"/>
    </xf>
    <xf numFmtId="0" fontId="3" fillId="4" borderId="7" xfId="2" applyFont="1" applyFill="1" applyBorder="1" applyAlignment="1">
      <alignment horizontal="center" vertical="center" wrapText="1"/>
    </xf>
    <xf numFmtId="1" fontId="5" fillId="4" borderId="7" xfId="2" applyNumberFormat="1" applyFont="1" applyFill="1" applyBorder="1" applyAlignment="1">
      <alignment horizontal="center" vertical="center"/>
    </xf>
    <xf numFmtId="0" fontId="5" fillId="4" borderId="7" xfId="2" applyFont="1" applyFill="1" applyBorder="1" applyAlignment="1">
      <alignment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164" fontId="5" fillId="4" borderId="7" xfId="2" applyNumberFormat="1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/>
    </xf>
    <xf numFmtId="1" fontId="5" fillId="0" borderId="7" xfId="2" applyNumberFormat="1" applyFont="1" applyBorder="1" applyAlignment="1">
      <alignment horizontal="center" vertical="center"/>
    </xf>
    <xf numFmtId="0" fontId="5" fillId="0" borderId="7" xfId="2" applyFont="1" applyBorder="1" applyAlignment="1">
      <alignment vertical="center"/>
    </xf>
    <xf numFmtId="2" fontId="3" fillId="5" borderId="7" xfId="2" applyNumberFormat="1" applyFont="1" applyFill="1" applyBorder="1" applyAlignment="1">
      <alignment horizontal="center" vertical="center"/>
    </xf>
    <xf numFmtId="0" fontId="3" fillId="5" borderId="7" xfId="2" applyFont="1" applyFill="1" applyBorder="1" applyAlignment="1">
      <alignment horizontal="center" vertical="center"/>
    </xf>
    <xf numFmtId="165" fontId="3" fillId="5" borderId="7" xfId="2" applyNumberFormat="1" applyFont="1" applyFill="1" applyBorder="1" applyAlignment="1">
      <alignment horizontal="center" vertical="center"/>
    </xf>
    <xf numFmtId="0" fontId="3" fillId="7" borderId="8" xfId="2" applyFont="1" applyFill="1" applyBorder="1" applyAlignment="1">
      <alignment horizontal="center" vertical="center"/>
    </xf>
    <xf numFmtId="0" fontId="3" fillId="7" borderId="8" xfId="2" applyFont="1" applyFill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9" xfId="2" applyFont="1" applyBorder="1" applyAlignment="1">
      <alignment wrapText="1"/>
    </xf>
    <xf numFmtId="43" fontId="10" fillId="0" borderId="8" xfId="2" applyNumberFormat="1" applyFont="1" applyBorder="1" applyAlignment="1">
      <alignment horizontal="right" vertical="center"/>
    </xf>
    <xf numFmtId="44" fontId="5" fillId="0" borderId="8" xfId="1" applyFont="1" applyBorder="1" applyAlignment="1">
      <alignment horizontal="right" vertical="center"/>
    </xf>
    <xf numFmtId="44" fontId="10" fillId="0" borderId="10" xfId="1" applyFont="1" applyBorder="1" applyAlignment="1">
      <alignment horizontal="right" vertical="center"/>
    </xf>
    <xf numFmtId="0" fontId="5" fillId="0" borderId="8" xfId="2" applyFont="1" applyBorder="1" applyAlignment="1">
      <alignment wrapText="1"/>
    </xf>
    <xf numFmtId="44" fontId="10" fillId="4" borderId="8" xfId="1" applyFont="1" applyFill="1" applyBorder="1" applyAlignment="1">
      <alignment horizontal="right" vertical="center"/>
    </xf>
    <xf numFmtId="0" fontId="5" fillId="0" borderId="8" xfId="2" applyFont="1" applyBorder="1"/>
    <xf numFmtId="43" fontId="10" fillId="0" borderId="11" xfId="2" applyNumberFormat="1" applyFont="1" applyBorder="1" applyAlignment="1">
      <alignment horizontal="right" vertical="center"/>
    </xf>
    <xf numFmtId="44" fontId="10" fillId="4" borderId="11" xfId="1" applyFont="1" applyFill="1" applyBorder="1" applyAlignment="1">
      <alignment horizontal="right" vertical="center"/>
    </xf>
    <xf numFmtId="43" fontId="5" fillId="4" borderId="8" xfId="2" applyNumberFormat="1" applyFont="1" applyFill="1" applyBorder="1" applyAlignment="1">
      <alignment horizontal="right" vertical="center"/>
    </xf>
    <xf numFmtId="0" fontId="5" fillId="4" borderId="8" xfId="2" applyFont="1" applyFill="1" applyBorder="1" applyAlignment="1">
      <alignment wrapText="1"/>
    </xf>
    <xf numFmtId="0" fontId="5" fillId="0" borderId="0" xfId="2" applyFont="1" applyAlignment="1">
      <alignment horizontal="center"/>
    </xf>
    <xf numFmtId="0" fontId="3" fillId="0" borderId="8" xfId="2" applyFont="1" applyBorder="1"/>
    <xf numFmtId="44" fontId="5" fillId="4" borderId="8" xfId="1" applyFont="1" applyFill="1" applyBorder="1" applyAlignment="1">
      <alignment horizontal="right" vertical="center"/>
    </xf>
    <xf numFmtId="44" fontId="3" fillId="0" borderId="10" xfId="1" applyFont="1" applyBorder="1" applyAlignment="1">
      <alignment horizontal="right" vertical="center"/>
    </xf>
    <xf numFmtId="0" fontId="3" fillId="0" borderId="8" xfId="2" applyFont="1" applyBorder="1" applyAlignment="1">
      <alignment horizontal="left"/>
    </xf>
    <xf numFmtId="0" fontId="3" fillId="0" borderId="8" xfId="2" applyFont="1" applyBorder="1" applyAlignment="1">
      <alignment horizontal="right" vertical="center"/>
    </xf>
    <xf numFmtId="44" fontId="3" fillId="0" borderId="8" xfId="1" applyFont="1" applyBorder="1" applyAlignment="1">
      <alignment horizontal="right" vertical="center"/>
    </xf>
    <xf numFmtId="44" fontId="10" fillId="0" borderId="8" xfId="1" applyFont="1" applyBorder="1" applyAlignment="1">
      <alignment horizontal="right" vertical="center"/>
    </xf>
    <xf numFmtId="0" fontId="5" fillId="0" borderId="8" xfId="2" applyFont="1" applyBorder="1" applyAlignment="1">
      <alignment horizontal="right" vertical="center"/>
    </xf>
    <xf numFmtId="0" fontId="12" fillId="9" borderId="12" xfId="3" applyFont="1" applyFill="1" applyBorder="1" applyAlignment="1">
      <alignment horizontal="center" vertical="center" wrapText="1"/>
    </xf>
    <xf numFmtId="166" fontId="12" fillId="9" borderId="12" xfId="3" applyNumberFormat="1" applyFont="1" applyFill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0" fontId="14" fillId="0" borderId="7" xfId="3" applyFont="1" applyBorder="1" applyAlignment="1">
      <alignment horizontal="left" vertical="center" wrapText="1"/>
    </xf>
    <xf numFmtId="0" fontId="15" fillId="0" borderId="7" xfId="3" applyFont="1" applyBorder="1" applyAlignment="1">
      <alignment horizontal="center" vertical="center" wrapText="1"/>
    </xf>
    <xf numFmtId="166" fontId="15" fillId="0" borderId="7" xfId="3" applyNumberFormat="1" applyFont="1" applyBorder="1" applyAlignment="1">
      <alignment vertical="center" wrapText="1"/>
    </xf>
    <xf numFmtId="0" fontId="15" fillId="0" borderId="7" xfId="3" applyFont="1" applyBorder="1" applyAlignment="1">
      <alignment wrapText="1"/>
    </xf>
    <xf numFmtId="2" fontId="15" fillId="0" borderId="7" xfId="3" applyNumberFormat="1" applyFont="1" applyBorder="1" applyAlignment="1">
      <alignment horizontal="center" vertical="center" wrapText="1"/>
    </xf>
    <xf numFmtId="0" fontId="15" fillId="0" borderId="7" xfId="3" applyFont="1" applyBorder="1" applyAlignment="1">
      <alignment vertical="center" wrapText="1"/>
    </xf>
    <xf numFmtId="167" fontId="16" fillId="0" borderId="7" xfId="3" applyNumberFormat="1" applyFont="1" applyBorder="1" applyAlignment="1">
      <alignment horizontal="center" vertical="center" shrinkToFit="1"/>
    </xf>
    <xf numFmtId="1" fontId="16" fillId="0" borderId="7" xfId="3" applyNumberFormat="1" applyFont="1" applyBorder="1" applyAlignment="1">
      <alignment horizontal="center" vertical="center" shrinkToFit="1"/>
    </xf>
    <xf numFmtId="0" fontId="15" fillId="10" borderId="7" xfId="3" applyFont="1" applyFill="1" applyBorder="1" applyAlignment="1">
      <alignment horizontal="center" vertical="center" wrapText="1"/>
    </xf>
    <xf numFmtId="166" fontId="13" fillId="11" borderId="7" xfId="3" applyNumberFormat="1" applyFont="1" applyFill="1" applyBorder="1" applyAlignment="1">
      <alignment vertical="center" wrapText="1"/>
    </xf>
    <xf numFmtId="0" fontId="13" fillId="10" borderId="13" xfId="3" applyFont="1" applyFill="1" applyBorder="1" applyAlignment="1">
      <alignment wrapText="1"/>
    </xf>
    <xf numFmtId="0" fontId="15" fillId="10" borderId="14" xfId="3" applyFont="1" applyFill="1" applyBorder="1" applyAlignment="1">
      <alignment horizontal="center" vertical="center" wrapText="1"/>
    </xf>
    <xf numFmtId="1" fontId="16" fillId="10" borderId="14" xfId="3" applyNumberFormat="1" applyFont="1" applyFill="1" applyBorder="1" applyAlignment="1">
      <alignment horizontal="center" vertical="center" shrinkToFit="1"/>
    </xf>
    <xf numFmtId="166" fontId="15" fillId="10" borderId="15" xfId="3" applyNumberFormat="1" applyFont="1" applyFill="1" applyBorder="1" applyAlignment="1">
      <alignment vertical="center" wrapText="1"/>
    </xf>
    <xf numFmtId="166" fontId="18" fillId="0" borderId="7" xfId="3" applyNumberFormat="1" applyFont="1" applyBorder="1" applyAlignment="1">
      <alignment vertical="center" wrapText="1"/>
    </xf>
    <xf numFmtId="0" fontId="15" fillId="8" borderId="7" xfId="3" applyFont="1" applyFill="1" applyBorder="1" applyAlignment="1">
      <alignment horizontal="center" vertical="center" wrapText="1"/>
    </xf>
    <xf numFmtId="0" fontId="15" fillId="8" borderId="13" xfId="3" applyFont="1" applyFill="1" applyBorder="1" applyAlignment="1">
      <alignment wrapText="1"/>
    </xf>
    <xf numFmtId="0" fontId="15" fillId="8" borderId="14" xfId="3" applyFont="1" applyFill="1" applyBorder="1" applyAlignment="1">
      <alignment horizontal="center" vertical="center" wrapText="1"/>
    </xf>
    <xf numFmtId="1" fontId="16" fillId="8" borderId="14" xfId="3" applyNumberFormat="1" applyFont="1" applyFill="1" applyBorder="1" applyAlignment="1">
      <alignment horizontal="center" vertical="center" shrinkToFit="1"/>
    </xf>
    <xf numFmtId="166" fontId="15" fillId="8" borderId="15" xfId="3" applyNumberFormat="1" applyFont="1" applyFill="1" applyBorder="1" applyAlignment="1">
      <alignment vertical="center" wrapText="1"/>
    </xf>
    <xf numFmtId="166" fontId="15" fillId="8" borderId="7" xfId="3" applyNumberFormat="1" applyFont="1" applyFill="1" applyBorder="1" applyAlignment="1">
      <alignment vertical="center" wrapText="1"/>
    </xf>
    <xf numFmtId="0" fontId="13" fillId="9" borderId="7" xfId="3" applyFont="1" applyFill="1" applyBorder="1"/>
    <xf numFmtId="166" fontId="15" fillId="9" borderId="7" xfId="3" applyNumberFormat="1" applyFont="1" applyFill="1" applyBorder="1" applyAlignment="1">
      <alignment vertical="center" wrapText="1"/>
    </xf>
    <xf numFmtId="0" fontId="20" fillId="0" borderId="7" xfId="3" applyFont="1" applyBorder="1" applyAlignment="1">
      <alignment horizontal="right" vertical="center" wrapText="1"/>
    </xf>
    <xf numFmtId="0" fontId="20" fillId="0" borderId="7" xfId="3" applyFont="1" applyBorder="1" applyAlignment="1">
      <alignment horizontal="justify" vertical="center" wrapText="1"/>
    </xf>
    <xf numFmtId="0" fontId="20" fillId="0" borderId="7" xfId="3" applyFont="1" applyBorder="1" applyAlignment="1">
      <alignment horizontal="center" vertical="center" wrapText="1"/>
    </xf>
    <xf numFmtId="166" fontId="20" fillId="0" borderId="7" xfId="3" applyNumberFormat="1" applyFont="1" applyBorder="1" applyAlignment="1">
      <alignment horizontal="center" vertical="center" wrapText="1"/>
    </xf>
    <xf numFmtId="0" fontId="20" fillId="0" borderId="7" xfId="3" applyFont="1" applyBorder="1" applyAlignment="1">
      <alignment vertical="center" wrapText="1"/>
    </xf>
    <xf numFmtId="166" fontId="20" fillId="0" borderId="7" xfId="3" applyNumberFormat="1" applyFont="1" applyBorder="1" applyAlignment="1">
      <alignment vertical="center"/>
    </xf>
    <xf numFmtId="0" fontId="18" fillId="0" borderId="7" xfId="3" applyFont="1" applyBorder="1" applyAlignment="1">
      <alignment horizontal="center" vertical="center" wrapText="1"/>
    </xf>
    <xf numFmtId="0" fontId="20" fillId="0" borderId="7" xfId="3" applyFont="1" applyBorder="1" applyAlignment="1">
      <alignment horizontal="left" vertical="center" wrapText="1"/>
    </xf>
    <xf numFmtId="0" fontId="13" fillId="12" borderId="7" xfId="3" applyFont="1" applyFill="1" applyBorder="1" applyAlignment="1">
      <alignment horizontal="center" vertical="center" wrapText="1"/>
    </xf>
    <xf numFmtId="0" fontId="21" fillId="12" borderId="7" xfId="3" applyFont="1" applyFill="1" applyBorder="1" applyAlignment="1">
      <alignment vertical="center" wrapText="1"/>
    </xf>
    <xf numFmtId="166" fontId="13" fillId="12" borderId="7" xfId="3" applyNumberFormat="1" applyFont="1" applyFill="1" applyBorder="1" applyAlignment="1">
      <alignment horizontal="center" vertical="center" wrapText="1"/>
    </xf>
    <xf numFmtId="0" fontId="15" fillId="13" borderId="7" xfId="3" applyFont="1" applyFill="1" applyBorder="1" applyAlignment="1">
      <alignment horizontal="center" vertical="center" wrapText="1"/>
    </xf>
    <xf numFmtId="168" fontId="13" fillId="11" borderId="7" xfId="3" applyNumberFormat="1" applyFont="1" applyFill="1" applyBorder="1" applyAlignment="1">
      <alignment horizontal="center" vertical="center" wrapText="1"/>
    </xf>
    <xf numFmtId="0" fontId="11" fillId="8" borderId="1" xfId="3" applyFont="1" applyFill="1" applyBorder="1" applyAlignment="1">
      <alignment horizontal="left" vertical="center" wrapText="1"/>
    </xf>
    <xf numFmtId="0" fontId="11" fillId="8" borderId="2" xfId="3" applyFont="1" applyFill="1" applyBorder="1" applyAlignment="1">
      <alignment horizontal="left" vertical="center" wrapText="1"/>
    </xf>
    <xf numFmtId="0" fontId="11" fillId="8" borderId="3" xfId="3" applyFont="1" applyFill="1" applyBorder="1" applyAlignment="1">
      <alignment horizontal="left" vertical="center" wrapText="1"/>
    </xf>
    <xf numFmtId="0" fontId="13" fillId="10" borderId="13" xfId="3" applyFont="1" applyFill="1" applyBorder="1" applyAlignment="1">
      <alignment horizontal="left" wrapText="1"/>
    </xf>
    <xf numFmtId="0" fontId="13" fillId="10" borderId="14" xfId="3" applyFont="1" applyFill="1" applyBorder="1" applyAlignment="1">
      <alignment horizontal="left" wrapText="1"/>
    </xf>
    <xf numFmtId="0" fontId="13" fillId="10" borderId="15" xfId="3" applyFont="1" applyFill="1" applyBorder="1" applyAlignment="1">
      <alignment horizontal="left" wrapText="1"/>
    </xf>
    <xf numFmtId="0" fontId="19" fillId="9" borderId="13" xfId="3" applyFont="1" applyFill="1" applyBorder="1" applyAlignment="1">
      <alignment horizontal="left" vertical="center" wrapText="1"/>
    </xf>
    <xf numFmtId="0" fontId="19" fillId="9" borderId="14" xfId="3" applyFont="1" applyFill="1" applyBorder="1" applyAlignment="1">
      <alignment horizontal="left" vertical="center" wrapText="1"/>
    </xf>
    <xf numFmtId="0" fontId="19" fillId="9" borderId="15" xfId="3" applyFont="1" applyFill="1" applyBorder="1" applyAlignment="1">
      <alignment horizontal="left" vertical="center" wrapText="1"/>
    </xf>
    <xf numFmtId="0" fontId="21" fillId="14" borderId="7" xfId="3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center"/>
    </xf>
    <xf numFmtId="0" fontId="4" fillId="3" borderId="2" xfId="2" applyFont="1" applyFill="1" applyBorder="1"/>
    <xf numFmtId="0" fontId="4" fillId="3" borderId="3" xfId="2" applyFont="1" applyFill="1" applyBorder="1"/>
    <xf numFmtId="0" fontId="3" fillId="2" borderId="4" xfId="2" applyFont="1" applyFill="1" applyBorder="1" applyAlignment="1">
      <alignment horizontal="center"/>
    </xf>
    <xf numFmtId="0" fontId="4" fillId="3" borderId="5" xfId="2" applyFont="1" applyFill="1" applyBorder="1"/>
    <xf numFmtId="0" fontId="4" fillId="3" borderId="6" xfId="2" applyFont="1" applyFill="1" applyBorder="1"/>
    <xf numFmtId="2" fontId="3" fillId="5" borderId="7" xfId="2" applyNumberFormat="1" applyFont="1" applyFill="1" applyBorder="1" applyAlignment="1">
      <alignment horizontal="left" vertical="center"/>
    </xf>
    <xf numFmtId="0" fontId="8" fillId="3" borderId="7" xfId="2" applyFont="1" applyFill="1" applyBorder="1" applyAlignment="1">
      <alignment horizontal="left"/>
    </xf>
    <xf numFmtId="0" fontId="3" fillId="6" borderId="1" xfId="2" applyFont="1" applyFill="1" applyBorder="1" applyAlignment="1">
      <alignment horizontal="center" vertical="center"/>
    </xf>
    <xf numFmtId="0" fontId="3" fillId="6" borderId="2" xfId="2" applyFont="1" applyFill="1" applyBorder="1" applyAlignment="1">
      <alignment horizontal="center" vertical="center"/>
    </xf>
    <xf numFmtId="0" fontId="3" fillId="6" borderId="3" xfId="2" applyFont="1" applyFill="1" applyBorder="1" applyAlignment="1">
      <alignment horizontal="center" vertical="center"/>
    </xf>
  </cellXfs>
  <cellStyles count="5">
    <cellStyle name="Currency" xfId="1" builtinId="4"/>
    <cellStyle name="Normal" xfId="0" builtinId="0"/>
    <cellStyle name="Normal 3" xfId="2" xr:uid="{CDAD8916-E3D6-4CA0-9377-892DA6291753}"/>
    <cellStyle name="Normal 6" xfId="4" xr:uid="{8C65AA82-BF1E-4853-8C4F-E5AE752B38B6}"/>
    <cellStyle name="Normal 8" xfId="3" xr:uid="{03EAB96F-7F33-44C9-818B-4B4DBF01AC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1DA0B-FEF0-4FDB-BFEE-957511F739DB}">
  <dimension ref="A1:F33"/>
  <sheetViews>
    <sheetView tabSelected="1" topLeftCell="A3" workbookViewId="0">
      <selection activeCell="F3" sqref="F3"/>
    </sheetView>
  </sheetViews>
  <sheetFormatPr defaultRowHeight="14.5" x14ac:dyDescent="0.35"/>
  <cols>
    <col min="2" max="2" width="51.1796875" customWidth="1"/>
    <col min="5" max="5" width="12.1796875" customWidth="1"/>
    <col min="6" max="6" width="14.81640625" customWidth="1"/>
  </cols>
  <sheetData>
    <row r="1" spans="1:6" ht="19" x14ac:dyDescent="0.35">
      <c r="A1" s="78" t="s">
        <v>79</v>
      </c>
      <c r="B1" s="79"/>
      <c r="C1" s="79"/>
      <c r="D1" s="79"/>
      <c r="E1" s="79"/>
      <c r="F1" s="80"/>
    </row>
    <row r="2" spans="1:6" ht="29" x14ac:dyDescent="0.35">
      <c r="A2" s="39" t="s">
        <v>80</v>
      </c>
      <c r="B2" s="39" t="s">
        <v>81</v>
      </c>
      <c r="C2" s="39" t="s">
        <v>47</v>
      </c>
      <c r="D2" s="39" t="s">
        <v>82</v>
      </c>
      <c r="E2" s="40" t="s">
        <v>83</v>
      </c>
      <c r="F2" s="40" t="s">
        <v>84</v>
      </c>
    </row>
    <row r="3" spans="1:6" x14ac:dyDescent="0.35">
      <c r="A3" s="41" t="s">
        <v>85</v>
      </c>
      <c r="B3" s="42" t="s">
        <v>86</v>
      </c>
      <c r="C3" s="43"/>
      <c r="D3" s="43"/>
      <c r="E3" s="44"/>
      <c r="F3" s="44"/>
    </row>
    <row r="4" spans="1:6" ht="29" x14ac:dyDescent="0.35">
      <c r="A4" s="43">
        <v>1</v>
      </c>
      <c r="B4" s="45" t="s">
        <v>87</v>
      </c>
      <c r="C4" s="43" t="s">
        <v>88</v>
      </c>
      <c r="D4" s="43">
        <v>1</v>
      </c>
      <c r="E4" s="44"/>
      <c r="F4" s="44"/>
    </row>
    <row r="5" spans="1:6" x14ac:dyDescent="0.35">
      <c r="A5" s="41" t="s">
        <v>89</v>
      </c>
      <c r="B5" s="42" t="s">
        <v>90</v>
      </c>
      <c r="C5" s="43"/>
      <c r="D5" s="43"/>
      <c r="E5" s="44"/>
      <c r="F5" s="44"/>
    </row>
    <row r="6" spans="1:6" ht="43.5" x14ac:dyDescent="0.35">
      <c r="A6" s="43">
        <v>1</v>
      </c>
      <c r="B6" s="45" t="s">
        <v>91</v>
      </c>
      <c r="C6" s="43" t="s">
        <v>92</v>
      </c>
      <c r="D6" s="43">
        <f>3.14*1.5*5</f>
        <v>23.55</v>
      </c>
      <c r="E6" s="44"/>
      <c r="F6" s="44"/>
    </row>
    <row r="7" spans="1:6" ht="72.5" x14ac:dyDescent="0.35">
      <c r="A7" s="43">
        <v>2</v>
      </c>
      <c r="B7" s="45" t="s">
        <v>93</v>
      </c>
      <c r="C7" s="43" t="s">
        <v>94</v>
      </c>
      <c r="D7" s="43">
        <f>3.14*1.5*5</f>
        <v>23.55</v>
      </c>
      <c r="E7" s="44"/>
      <c r="F7" s="44"/>
    </row>
    <row r="8" spans="1:6" x14ac:dyDescent="0.35">
      <c r="A8" s="41" t="s">
        <v>95</v>
      </c>
      <c r="B8" s="42" t="s">
        <v>96</v>
      </c>
      <c r="C8" s="44"/>
      <c r="D8" s="43"/>
      <c r="E8" s="44"/>
      <c r="F8" s="44"/>
    </row>
    <row r="9" spans="1:6" ht="72.5" x14ac:dyDescent="0.35">
      <c r="A9" s="43">
        <v>1</v>
      </c>
      <c r="B9" s="45" t="s">
        <v>97</v>
      </c>
      <c r="C9" s="43" t="s">
        <v>94</v>
      </c>
      <c r="D9" s="46">
        <f>2*3.14*1.9*0.4*1.35</f>
        <v>6.4432800000000006</v>
      </c>
      <c r="E9" s="44"/>
      <c r="F9" s="44"/>
    </row>
    <row r="10" spans="1:6" ht="58" x14ac:dyDescent="0.35">
      <c r="A10" s="43">
        <v>2</v>
      </c>
      <c r="B10" s="47" t="s">
        <v>98</v>
      </c>
      <c r="C10" s="43" t="s">
        <v>94</v>
      </c>
      <c r="D10" s="46">
        <f>2*3.14*1.9*0.4*0.35</f>
        <v>1.67048</v>
      </c>
      <c r="E10" s="44"/>
      <c r="F10" s="44"/>
    </row>
    <row r="11" spans="1:6" ht="58" x14ac:dyDescent="0.35">
      <c r="A11" s="43">
        <v>3</v>
      </c>
      <c r="B11" s="45" t="s">
        <v>99</v>
      </c>
      <c r="C11" s="43" t="s">
        <v>94</v>
      </c>
      <c r="D11" s="46">
        <f>3.14*1.5*0.15</f>
        <v>0.70650000000000002</v>
      </c>
      <c r="E11" s="44"/>
      <c r="F11" s="44"/>
    </row>
    <row r="12" spans="1:6" ht="58" x14ac:dyDescent="0.35">
      <c r="A12" s="43">
        <v>4</v>
      </c>
      <c r="B12" s="45" t="s">
        <v>100</v>
      </c>
      <c r="C12" s="43" t="s">
        <v>94</v>
      </c>
      <c r="D12" s="46">
        <f>2*3.14*1.15*0.5*0.6</f>
        <v>2.1665999999999999</v>
      </c>
      <c r="E12" s="44"/>
      <c r="F12" s="44"/>
    </row>
    <row r="13" spans="1:6" x14ac:dyDescent="0.35">
      <c r="A13" s="41" t="s">
        <v>101</v>
      </c>
      <c r="B13" s="42" t="s">
        <v>102</v>
      </c>
      <c r="C13" s="43"/>
      <c r="D13" s="48"/>
      <c r="E13" s="44"/>
      <c r="F13" s="44"/>
    </row>
    <row r="14" spans="1:6" ht="58" x14ac:dyDescent="0.35">
      <c r="A14" s="43">
        <v>1</v>
      </c>
      <c r="B14" s="45" t="s">
        <v>103</v>
      </c>
      <c r="C14" s="43" t="s">
        <v>88</v>
      </c>
      <c r="D14" s="43">
        <v>1</v>
      </c>
      <c r="E14" s="44"/>
      <c r="F14" s="44"/>
    </row>
    <row r="15" spans="1:6" ht="58" x14ac:dyDescent="0.35">
      <c r="A15" s="43">
        <v>2</v>
      </c>
      <c r="B15" s="45" t="s">
        <v>104</v>
      </c>
      <c r="C15" s="43" t="s">
        <v>88</v>
      </c>
      <c r="D15" s="43">
        <v>1</v>
      </c>
      <c r="E15" s="44"/>
      <c r="F15" s="44"/>
    </row>
    <row r="16" spans="1:6" ht="43.5" x14ac:dyDescent="0.35">
      <c r="A16" s="43">
        <v>3</v>
      </c>
      <c r="B16" s="45" t="s">
        <v>105</v>
      </c>
      <c r="C16" s="43" t="s">
        <v>88</v>
      </c>
      <c r="D16" s="43">
        <v>1</v>
      </c>
      <c r="E16" s="44"/>
      <c r="F16" s="44"/>
    </row>
    <row r="17" spans="1:6" x14ac:dyDescent="0.35">
      <c r="A17" s="41" t="s">
        <v>106</v>
      </c>
      <c r="B17" s="42" t="s">
        <v>107</v>
      </c>
      <c r="C17" s="43"/>
      <c r="D17" s="43"/>
      <c r="E17" s="44"/>
      <c r="F17" s="44"/>
    </row>
    <row r="18" spans="1:6" ht="29" x14ac:dyDescent="0.35">
      <c r="A18" s="43">
        <v>1</v>
      </c>
      <c r="B18" s="45" t="s">
        <v>108</v>
      </c>
      <c r="C18" s="43" t="s">
        <v>109</v>
      </c>
      <c r="D18" s="49">
        <v>1</v>
      </c>
      <c r="E18" s="44"/>
      <c r="F18" s="44"/>
    </row>
    <row r="19" spans="1:6" x14ac:dyDescent="0.35">
      <c r="A19" s="50"/>
      <c r="B19" s="81" t="s">
        <v>110</v>
      </c>
      <c r="C19" s="82"/>
      <c r="D19" s="82"/>
      <c r="E19" s="83"/>
      <c r="F19" s="51"/>
    </row>
    <row r="20" spans="1:6" x14ac:dyDescent="0.35">
      <c r="A20" s="50"/>
      <c r="B20" s="52"/>
      <c r="C20" s="53"/>
      <c r="D20" s="54"/>
      <c r="E20" s="55"/>
      <c r="F20" s="56"/>
    </row>
    <row r="21" spans="1:6" x14ac:dyDescent="0.35">
      <c r="A21" s="57"/>
      <c r="B21" s="58"/>
      <c r="C21" s="59"/>
      <c r="D21" s="60"/>
      <c r="E21" s="61"/>
      <c r="F21" s="62"/>
    </row>
    <row r="22" spans="1:6" ht="15.5" x14ac:dyDescent="0.35">
      <c r="A22" s="63" t="s">
        <v>111</v>
      </c>
      <c r="B22" s="84" t="s">
        <v>112</v>
      </c>
      <c r="C22" s="85"/>
      <c r="D22" s="85"/>
      <c r="E22" s="86"/>
      <c r="F22" s="64"/>
    </row>
    <row r="23" spans="1:6" ht="43.5" x14ac:dyDescent="0.35">
      <c r="A23" s="65">
        <v>1</v>
      </c>
      <c r="B23" s="66" t="s">
        <v>113</v>
      </c>
      <c r="C23" s="67" t="s">
        <v>31</v>
      </c>
      <c r="D23" s="67">
        <v>1</v>
      </c>
      <c r="E23" s="68"/>
      <c r="F23" s="44"/>
    </row>
    <row r="24" spans="1:6" ht="87" x14ac:dyDescent="0.35">
      <c r="A24" s="65">
        <v>2</v>
      </c>
      <c r="B24" s="69" t="s">
        <v>114</v>
      </c>
      <c r="C24" s="67" t="s">
        <v>31</v>
      </c>
      <c r="D24" s="67">
        <v>8</v>
      </c>
      <c r="E24" s="70"/>
      <c r="F24" s="44"/>
    </row>
    <row r="25" spans="1:6" ht="58" x14ac:dyDescent="0.35">
      <c r="A25" s="65">
        <v>3</v>
      </c>
      <c r="B25" s="69" t="s">
        <v>115</v>
      </c>
      <c r="C25" s="67" t="s">
        <v>31</v>
      </c>
      <c r="D25" s="67">
        <v>1</v>
      </c>
      <c r="E25" s="70"/>
      <c r="F25" s="44"/>
    </row>
    <row r="26" spans="1:6" x14ac:dyDescent="0.35">
      <c r="A26" s="65">
        <v>4</v>
      </c>
      <c r="B26" s="69" t="s">
        <v>116</v>
      </c>
      <c r="C26" s="67" t="s">
        <v>117</v>
      </c>
      <c r="D26" s="67">
        <v>1</v>
      </c>
      <c r="E26" s="70"/>
      <c r="F26" s="44"/>
    </row>
    <row r="27" spans="1:6" x14ac:dyDescent="0.35">
      <c r="A27" s="65">
        <v>5</v>
      </c>
      <c r="B27" s="69" t="s">
        <v>118</v>
      </c>
      <c r="C27" s="67" t="s">
        <v>117</v>
      </c>
      <c r="D27" s="67">
        <v>1</v>
      </c>
      <c r="E27" s="70"/>
      <c r="F27" s="44"/>
    </row>
    <row r="28" spans="1:6" x14ac:dyDescent="0.35">
      <c r="A28" s="65">
        <v>6</v>
      </c>
      <c r="B28" s="69" t="s">
        <v>119</v>
      </c>
      <c r="C28" s="67" t="s">
        <v>120</v>
      </c>
      <c r="D28" s="67">
        <v>25</v>
      </c>
      <c r="E28" s="70"/>
      <c r="F28" s="44"/>
    </row>
    <row r="29" spans="1:6" ht="130.5" x14ac:dyDescent="0.35">
      <c r="A29" s="65">
        <v>7</v>
      </c>
      <c r="B29" s="69" t="s">
        <v>121</v>
      </c>
      <c r="C29" s="67" t="s">
        <v>122</v>
      </c>
      <c r="D29" s="67">
        <v>1</v>
      </c>
      <c r="E29" s="70"/>
      <c r="F29" s="44"/>
    </row>
    <row r="30" spans="1:6" x14ac:dyDescent="0.35">
      <c r="A30" s="65">
        <v>8</v>
      </c>
      <c r="B30" s="69" t="s">
        <v>123</v>
      </c>
      <c r="C30" s="71" t="s">
        <v>31</v>
      </c>
      <c r="D30" s="67">
        <v>1</v>
      </c>
      <c r="E30" s="70"/>
      <c r="F30" s="44"/>
    </row>
    <row r="31" spans="1:6" ht="87" x14ac:dyDescent="0.35">
      <c r="A31" s="65">
        <v>9</v>
      </c>
      <c r="B31" s="72" t="s">
        <v>124</v>
      </c>
      <c r="C31" s="67" t="s">
        <v>122</v>
      </c>
      <c r="D31" s="67">
        <v>1</v>
      </c>
      <c r="E31" s="70"/>
      <c r="F31" s="44"/>
    </row>
    <row r="32" spans="1:6" ht="29" x14ac:dyDescent="0.35">
      <c r="A32" s="73"/>
      <c r="B32" s="74" t="s">
        <v>125</v>
      </c>
      <c r="C32" s="74"/>
      <c r="D32" s="74"/>
      <c r="E32" s="74"/>
      <c r="F32" s="75"/>
    </row>
    <row r="33" spans="1:6" x14ac:dyDescent="0.35">
      <c r="A33" s="76"/>
      <c r="B33" s="87" t="s">
        <v>126</v>
      </c>
      <c r="C33" s="87"/>
      <c r="D33" s="87"/>
      <c r="E33" s="87"/>
      <c r="F33" s="77">
        <f>F32+F19</f>
        <v>0</v>
      </c>
    </row>
  </sheetData>
  <mergeCells count="4">
    <mergeCell ref="A1:F1"/>
    <mergeCell ref="B19:E19"/>
    <mergeCell ref="B22:E22"/>
    <mergeCell ref="B33:E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33832-CFAE-4F2F-A116-23FCE2D10924}">
  <dimension ref="A1:F32"/>
  <sheetViews>
    <sheetView topLeftCell="A23" workbookViewId="0">
      <selection activeCell="E34" sqref="E34"/>
    </sheetView>
  </sheetViews>
  <sheetFormatPr defaultRowHeight="14.5" x14ac:dyDescent="0.35"/>
  <cols>
    <col min="1" max="1" width="8.7265625" customWidth="1"/>
    <col min="2" max="2" width="52.54296875" customWidth="1"/>
  </cols>
  <sheetData>
    <row r="1" spans="1:6" x14ac:dyDescent="0.35">
      <c r="A1" s="88" t="s">
        <v>0</v>
      </c>
      <c r="B1" s="89"/>
      <c r="C1" s="89"/>
      <c r="D1" s="89"/>
      <c r="E1" s="89"/>
      <c r="F1" s="90"/>
    </row>
    <row r="2" spans="1:6" x14ac:dyDescent="0.35">
      <c r="A2" s="91" t="s">
        <v>1</v>
      </c>
      <c r="B2" s="92"/>
      <c r="C2" s="92"/>
      <c r="D2" s="92"/>
      <c r="E2" s="92"/>
      <c r="F2" s="93"/>
    </row>
    <row r="3" spans="1:6" ht="29" x14ac:dyDescent="0.35">
      <c r="A3" s="1" t="s">
        <v>2</v>
      </c>
      <c r="B3" s="1" t="s">
        <v>3</v>
      </c>
      <c r="C3" s="1" t="s">
        <v>4</v>
      </c>
      <c r="D3" s="1" t="s">
        <v>5</v>
      </c>
      <c r="E3" s="2" t="s">
        <v>6</v>
      </c>
      <c r="F3" s="2" t="s">
        <v>7</v>
      </c>
    </row>
    <row r="4" spans="1:6" ht="29" x14ac:dyDescent="0.35">
      <c r="A4" s="3">
        <v>1</v>
      </c>
      <c r="B4" s="4" t="s">
        <v>8</v>
      </c>
      <c r="C4" s="5" t="s">
        <v>9</v>
      </c>
      <c r="D4" s="6">
        <v>2.16</v>
      </c>
      <c r="E4" s="7"/>
      <c r="F4" s="8"/>
    </row>
    <row r="5" spans="1:6" ht="29" x14ac:dyDescent="0.35">
      <c r="A5" s="3">
        <f>A4+1</f>
        <v>2</v>
      </c>
      <c r="B5" s="4" t="s">
        <v>10</v>
      </c>
      <c r="C5" s="5" t="s">
        <v>9</v>
      </c>
      <c r="D5" s="6">
        <v>9.92</v>
      </c>
      <c r="E5" s="7"/>
      <c r="F5" s="8"/>
    </row>
    <row r="6" spans="1:6" ht="29" x14ac:dyDescent="0.35">
      <c r="A6" s="3">
        <f t="shared" ref="A6:A31" si="0">A5+1</f>
        <v>3</v>
      </c>
      <c r="B6" s="4" t="s">
        <v>11</v>
      </c>
      <c r="C6" s="5" t="s">
        <v>9</v>
      </c>
      <c r="D6" s="6">
        <v>0.51200000000000001</v>
      </c>
      <c r="E6" s="7"/>
      <c r="F6" s="8"/>
    </row>
    <row r="7" spans="1:6" ht="43.5" x14ac:dyDescent="0.35">
      <c r="A7" s="3">
        <f t="shared" si="0"/>
        <v>4</v>
      </c>
      <c r="B7" s="4" t="s">
        <v>12</v>
      </c>
      <c r="C7" s="5" t="s">
        <v>9</v>
      </c>
      <c r="D7" s="6">
        <v>6.2</v>
      </c>
      <c r="E7" s="7"/>
      <c r="F7" s="8"/>
    </row>
    <row r="8" spans="1:6" ht="29" x14ac:dyDescent="0.35">
      <c r="A8" s="3">
        <f t="shared" si="0"/>
        <v>5</v>
      </c>
      <c r="B8" s="4" t="s">
        <v>13</v>
      </c>
      <c r="C8" s="5" t="s">
        <v>9</v>
      </c>
      <c r="D8" s="6">
        <v>7.94</v>
      </c>
      <c r="E8" s="7"/>
      <c r="F8" s="8"/>
    </row>
    <row r="9" spans="1:6" ht="29" x14ac:dyDescent="0.35">
      <c r="A9" s="3">
        <f t="shared" si="0"/>
        <v>6</v>
      </c>
      <c r="B9" s="4" t="s">
        <v>14</v>
      </c>
      <c r="C9" s="5" t="s">
        <v>15</v>
      </c>
      <c r="D9" s="6">
        <v>7.2</v>
      </c>
      <c r="E9" s="7"/>
      <c r="F9" s="8"/>
    </row>
    <row r="10" spans="1:6" ht="29" x14ac:dyDescent="0.35">
      <c r="A10" s="3">
        <f t="shared" si="0"/>
        <v>7</v>
      </c>
      <c r="B10" s="4" t="s">
        <v>16</v>
      </c>
      <c r="C10" s="5" t="s">
        <v>9</v>
      </c>
      <c r="D10" s="6">
        <v>1.28</v>
      </c>
      <c r="E10" s="7"/>
      <c r="F10" s="8"/>
    </row>
    <row r="11" spans="1:6" ht="43.5" x14ac:dyDescent="0.35">
      <c r="A11" s="3">
        <f>A10+1</f>
        <v>8</v>
      </c>
      <c r="B11" s="4" t="s">
        <v>17</v>
      </c>
      <c r="C11" s="5" t="s">
        <v>9</v>
      </c>
      <c r="D11" s="6">
        <v>6.4</v>
      </c>
      <c r="E11" s="7"/>
      <c r="F11" s="8"/>
    </row>
    <row r="12" spans="1:6" ht="43.5" x14ac:dyDescent="0.35">
      <c r="A12" s="3">
        <f t="shared" si="0"/>
        <v>9</v>
      </c>
      <c r="B12" s="4" t="s">
        <v>18</v>
      </c>
      <c r="C12" s="5" t="s">
        <v>9</v>
      </c>
      <c r="D12" s="6">
        <v>5.12</v>
      </c>
      <c r="E12" s="7"/>
      <c r="F12" s="8"/>
    </row>
    <row r="13" spans="1:6" ht="43.5" x14ac:dyDescent="0.35">
      <c r="A13" s="3">
        <f t="shared" si="0"/>
        <v>10</v>
      </c>
      <c r="B13" s="4" t="s">
        <v>19</v>
      </c>
      <c r="C13" s="5" t="s">
        <v>9</v>
      </c>
      <c r="D13" s="6">
        <v>1.28</v>
      </c>
      <c r="E13" s="7"/>
      <c r="F13" s="8"/>
    </row>
    <row r="14" spans="1:6" ht="43.5" x14ac:dyDescent="0.35">
      <c r="A14" s="3">
        <f>A13+1</f>
        <v>11</v>
      </c>
      <c r="B14" s="4" t="s">
        <v>20</v>
      </c>
      <c r="C14" s="5" t="s">
        <v>9</v>
      </c>
      <c r="D14" s="6">
        <v>1.28</v>
      </c>
      <c r="E14" s="7"/>
      <c r="F14" s="8"/>
    </row>
    <row r="15" spans="1:6" ht="43.5" x14ac:dyDescent="0.35">
      <c r="A15" s="3">
        <f t="shared" si="0"/>
        <v>12</v>
      </c>
      <c r="B15" s="4" t="s">
        <v>21</v>
      </c>
      <c r="C15" s="5" t="s">
        <v>9</v>
      </c>
      <c r="D15" s="6">
        <v>1.024</v>
      </c>
      <c r="E15" s="7"/>
      <c r="F15" s="8"/>
    </row>
    <row r="16" spans="1:6" ht="29" x14ac:dyDescent="0.35">
      <c r="A16" s="3">
        <f t="shared" si="0"/>
        <v>13</v>
      </c>
      <c r="B16" s="9" t="s">
        <v>22</v>
      </c>
      <c r="C16" s="5" t="s">
        <v>9</v>
      </c>
      <c r="D16" s="6">
        <v>8.19</v>
      </c>
      <c r="E16" s="7"/>
      <c r="F16" s="8"/>
    </row>
    <row r="17" spans="1:6" ht="58" x14ac:dyDescent="0.35">
      <c r="A17" s="3">
        <f t="shared" si="0"/>
        <v>14</v>
      </c>
      <c r="B17" s="4" t="s">
        <v>23</v>
      </c>
      <c r="C17" s="5" t="s">
        <v>9</v>
      </c>
      <c r="D17" s="6">
        <v>2.46</v>
      </c>
      <c r="E17" s="7"/>
      <c r="F17" s="8"/>
    </row>
    <row r="18" spans="1:6" ht="29" x14ac:dyDescent="0.35">
      <c r="A18" s="3">
        <f t="shared" si="0"/>
        <v>15</v>
      </c>
      <c r="B18" s="4" t="s">
        <v>24</v>
      </c>
      <c r="C18" s="5" t="s">
        <v>15</v>
      </c>
      <c r="D18" s="6">
        <v>82</v>
      </c>
      <c r="E18" s="7"/>
      <c r="F18" s="8"/>
    </row>
    <row r="19" spans="1:6" ht="29" x14ac:dyDescent="0.35">
      <c r="A19" s="3">
        <f>A18+1</f>
        <v>16</v>
      </c>
      <c r="B19" s="4" t="s">
        <v>25</v>
      </c>
      <c r="C19" s="5" t="s">
        <v>26</v>
      </c>
      <c r="D19" s="6">
        <v>28</v>
      </c>
      <c r="E19" s="7"/>
      <c r="F19" s="8"/>
    </row>
    <row r="20" spans="1:6" x14ac:dyDescent="0.35">
      <c r="A20" s="3">
        <f t="shared" si="0"/>
        <v>17</v>
      </c>
      <c r="B20" s="10" t="s">
        <v>27</v>
      </c>
      <c r="C20" s="7" t="s">
        <v>28</v>
      </c>
      <c r="D20" s="11">
        <v>1</v>
      </c>
      <c r="E20" s="7"/>
      <c r="F20" s="8"/>
    </row>
    <row r="21" spans="1:6" x14ac:dyDescent="0.35">
      <c r="A21" s="3">
        <f t="shared" si="0"/>
        <v>18</v>
      </c>
      <c r="B21" s="10" t="s">
        <v>29</v>
      </c>
      <c r="C21" s="7" t="s">
        <v>28</v>
      </c>
      <c r="D21" s="11">
        <v>3</v>
      </c>
      <c r="E21" s="7"/>
      <c r="F21" s="8"/>
    </row>
    <row r="22" spans="1:6" x14ac:dyDescent="0.35">
      <c r="A22" s="3">
        <f t="shared" si="0"/>
        <v>19</v>
      </c>
      <c r="B22" s="12" t="s">
        <v>30</v>
      </c>
      <c r="C22" s="7" t="s">
        <v>31</v>
      </c>
      <c r="D22" s="7">
        <v>3</v>
      </c>
      <c r="E22" s="7"/>
      <c r="F22" s="8"/>
    </row>
    <row r="23" spans="1:6" x14ac:dyDescent="0.35">
      <c r="A23" s="3">
        <f t="shared" si="0"/>
        <v>20</v>
      </c>
      <c r="B23" s="12" t="s">
        <v>32</v>
      </c>
      <c r="C23" s="7" t="s">
        <v>31</v>
      </c>
      <c r="D23" s="7">
        <v>2</v>
      </c>
      <c r="E23" s="7"/>
      <c r="F23" s="8"/>
    </row>
    <row r="24" spans="1:6" x14ac:dyDescent="0.35">
      <c r="A24" s="3">
        <f t="shared" si="0"/>
        <v>21</v>
      </c>
      <c r="B24" s="12" t="s">
        <v>33</v>
      </c>
      <c r="C24" s="7" t="s">
        <v>31</v>
      </c>
      <c r="D24" s="7">
        <v>4</v>
      </c>
      <c r="E24" s="7"/>
      <c r="F24" s="8"/>
    </row>
    <row r="25" spans="1:6" x14ac:dyDescent="0.35">
      <c r="A25" s="3">
        <f>A24+1</f>
        <v>22</v>
      </c>
      <c r="B25" s="12" t="s">
        <v>34</v>
      </c>
      <c r="C25" s="7" t="s">
        <v>31</v>
      </c>
      <c r="D25" s="7">
        <v>5</v>
      </c>
      <c r="E25" s="7"/>
      <c r="F25" s="8"/>
    </row>
    <row r="26" spans="1:6" x14ac:dyDescent="0.35">
      <c r="A26" s="3">
        <f t="shared" si="0"/>
        <v>23</v>
      </c>
      <c r="B26" s="12" t="s">
        <v>35</v>
      </c>
      <c r="C26" s="7" t="s">
        <v>31</v>
      </c>
      <c r="D26" s="7">
        <v>4</v>
      </c>
      <c r="E26" s="7"/>
      <c r="F26" s="8"/>
    </row>
    <row r="27" spans="1:6" x14ac:dyDescent="0.35">
      <c r="A27" s="3">
        <f t="shared" si="0"/>
        <v>24</v>
      </c>
      <c r="B27" s="12" t="s">
        <v>36</v>
      </c>
      <c r="C27" s="7" t="s">
        <v>31</v>
      </c>
      <c r="D27" s="7">
        <v>5</v>
      </c>
      <c r="E27" s="7"/>
      <c r="F27" s="8"/>
    </row>
    <row r="28" spans="1:6" x14ac:dyDescent="0.35">
      <c r="A28" s="3">
        <f>A27+1</f>
        <v>25</v>
      </c>
      <c r="B28" s="12" t="s">
        <v>37</v>
      </c>
      <c r="C28" s="7" t="s">
        <v>31</v>
      </c>
      <c r="D28" s="7">
        <v>2</v>
      </c>
      <c r="E28" s="7"/>
      <c r="F28" s="8"/>
    </row>
    <row r="29" spans="1:6" x14ac:dyDescent="0.35">
      <c r="A29" s="3">
        <f t="shared" si="0"/>
        <v>26</v>
      </c>
      <c r="B29" s="12" t="s">
        <v>38</v>
      </c>
      <c r="C29" s="7" t="s">
        <v>31</v>
      </c>
      <c r="D29" s="7">
        <v>1</v>
      </c>
      <c r="E29" s="7"/>
      <c r="F29" s="8"/>
    </row>
    <row r="30" spans="1:6" x14ac:dyDescent="0.35">
      <c r="A30" s="3">
        <f>A29+1</f>
        <v>27</v>
      </c>
      <c r="B30" s="12" t="s">
        <v>39</v>
      </c>
      <c r="C30" s="7" t="s">
        <v>40</v>
      </c>
      <c r="D30" s="7">
        <v>1</v>
      </c>
      <c r="E30" s="7"/>
      <c r="F30" s="8"/>
    </row>
    <row r="31" spans="1:6" x14ac:dyDescent="0.35">
      <c r="A31" s="3">
        <f t="shared" si="0"/>
        <v>28</v>
      </c>
      <c r="B31" s="12" t="s">
        <v>41</v>
      </c>
      <c r="C31" s="7" t="s">
        <v>42</v>
      </c>
      <c r="D31" s="7">
        <v>1</v>
      </c>
      <c r="E31" s="7"/>
      <c r="F31" s="8"/>
    </row>
    <row r="32" spans="1:6" x14ac:dyDescent="0.35">
      <c r="A32" s="13"/>
      <c r="B32" s="94" t="s">
        <v>43</v>
      </c>
      <c r="C32" s="95"/>
      <c r="D32" s="95"/>
      <c r="E32" s="14"/>
      <c r="F32" s="15"/>
    </row>
  </sheetData>
  <mergeCells count="3">
    <mergeCell ref="A1:F1"/>
    <mergeCell ref="A2:F2"/>
    <mergeCell ref="B32:D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8E362-C75B-48E0-87D4-4A8553742BBB}">
  <dimension ref="A1:F26"/>
  <sheetViews>
    <sheetView workbookViewId="0">
      <selection activeCell="B31" sqref="B31"/>
    </sheetView>
  </sheetViews>
  <sheetFormatPr defaultRowHeight="14.5" x14ac:dyDescent="0.35"/>
  <cols>
    <col min="2" max="2" width="51.81640625" customWidth="1"/>
    <col min="6" max="6" width="13.7265625" customWidth="1"/>
  </cols>
  <sheetData>
    <row r="1" spans="1:6" x14ac:dyDescent="0.35">
      <c r="A1" s="96" t="s">
        <v>44</v>
      </c>
      <c r="B1" s="97"/>
      <c r="C1" s="97"/>
      <c r="D1" s="97"/>
      <c r="E1" s="97"/>
      <c r="F1" s="98"/>
    </row>
    <row r="2" spans="1:6" ht="43.5" x14ac:dyDescent="0.35">
      <c r="A2" s="16" t="s">
        <v>45</v>
      </c>
      <c r="B2" s="16" t="s">
        <v>46</v>
      </c>
      <c r="C2" s="16" t="s">
        <v>47</v>
      </c>
      <c r="D2" s="16" t="s">
        <v>48</v>
      </c>
      <c r="E2" s="17" t="s">
        <v>49</v>
      </c>
      <c r="F2" s="17" t="s">
        <v>50</v>
      </c>
    </row>
    <row r="3" spans="1:6" ht="58" x14ac:dyDescent="0.35">
      <c r="A3" s="18">
        <v>1</v>
      </c>
      <c r="B3" s="19" t="s">
        <v>51</v>
      </c>
      <c r="C3" s="18" t="s">
        <v>52</v>
      </c>
      <c r="D3" s="20">
        <v>9</v>
      </c>
      <c r="E3" s="21"/>
      <c r="F3" s="22"/>
    </row>
    <row r="4" spans="1:6" ht="16.5" x14ac:dyDescent="0.35">
      <c r="A4" s="18">
        <f>A3+1</f>
        <v>2</v>
      </c>
      <c r="B4" s="23" t="s">
        <v>53</v>
      </c>
      <c r="C4" s="18" t="s">
        <v>54</v>
      </c>
      <c r="D4" s="20">
        <v>3.84</v>
      </c>
      <c r="E4" s="24"/>
      <c r="F4" s="22"/>
    </row>
    <row r="5" spans="1:6" ht="16.5" x14ac:dyDescent="0.35">
      <c r="A5" s="18">
        <f t="shared" ref="A5:A19" si="0">A4+1</f>
        <v>3</v>
      </c>
      <c r="B5" s="25" t="s">
        <v>55</v>
      </c>
      <c r="C5" s="18" t="s">
        <v>54</v>
      </c>
      <c r="D5" s="20">
        <v>5.76</v>
      </c>
      <c r="E5" s="24"/>
      <c r="F5" s="22"/>
    </row>
    <row r="6" spans="1:6" ht="16.5" x14ac:dyDescent="0.35">
      <c r="A6" s="18">
        <f t="shared" si="0"/>
        <v>4</v>
      </c>
      <c r="B6" s="25" t="s">
        <v>56</v>
      </c>
      <c r="C6" s="18" t="s">
        <v>54</v>
      </c>
      <c r="D6" s="20">
        <v>0.96</v>
      </c>
      <c r="E6" s="21"/>
      <c r="F6" s="22"/>
    </row>
    <row r="7" spans="1:6" ht="16.5" x14ac:dyDescent="0.35">
      <c r="A7" s="18">
        <f t="shared" si="0"/>
        <v>5</v>
      </c>
      <c r="B7" s="25" t="s">
        <v>57</v>
      </c>
      <c r="C7" s="18" t="s">
        <v>52</v>
      </c>
      <c r="D7" s="26">
        <v>38.4</v>
      </c>
      <c r="E7" s="27"/>
      <c r="F7" s="22"/>
    </row>
    <row r="8" spans="1:6" ht="16.5" x14ac:dyDescent="0.35">
      <c r="A8" s="18">
        <f t="shared" si="0"/>
        <v>6</v>
      </c>
      <c r="B8" s="25" t="s">
        <v>58</v>
      </c>
      <c r="C8" s="18" t="s">
        <v>54</v>
      </c>
      <c r="D8" s="20">
        <v>0.96</v>
      </c>
      <c r="E8" s="24"/>
      <c r="F8" s="22"/>
    </row>
    <row r="9" spans="1:6" ht="16.5" x14ac:dyDescent="0.35">
      <c r="A9" s="18">
        <f t="shared" si="0"/>
        <v>7</v>
      </c>
      <c r="B9" s="23" t="s">
        <v>59</v>
      </c>
      <c r="C9" s="18" t="s">
        <v>52</v>
      </c>
      <c r="D9" s="20">
        <v>76.8</v>
      </c>
      <c r="E9" s="24"/>
      <c r="F9" s="22"/>
    </row>
    <row r="10" spans="1:6" ht="29" x14ac:dyDescent="0.35">
      <c r="A10" s="18">
        <f t="shared" si="0"/>
        <v>8</v>
      </c>
      <c r="B10" s="23" t="s">
        <v>60</v>
      </c>
      <c r="C10" s="18" t="s">
        <v>52</v>
      </c>
      <c r="D10" s="20">
        <v>16</v>
      </c>
      <c r="E10" s="24"/>
      <c r="F10" s="22"/>
    </row>
    <row r="11" spans="1:6" ht="29" x14ac:dyDescent="0.35">
      <c r="A11" s="18">
        <f t="shared" si="0"/>
        <v>9</v>
      </c>
      <c r="B11" s="23" t="s">
        <v>61</v>
      </c>
      <c r="C11" s="18" t="s">
        <v>31</v>
      </c>
      <c r="D11" s="28">
        <v>3</v>
      </c>
      <c r="E11" s="24"/>
      <c r="F11" s="22"/>
    </row>
    <row r="12" spans="1:6" x14ac:dyDescent="0.35">
      <c r="A12" s="18">
        <f t="shared" si="0"/>
        <v>10</v>
      </c>
      <c r="B12" s="23" t="s">
        <v>62</v>
      </c>
      <c r="C12" s="18" t="s">
        <v>31</v>
      </c>
      <c r="D12" s="20">
        <v>1</v>
      </c>
      <c r="E12" s="24"/>
      <c r="F12" s="22"/>
    </row>
    <row r="13" spans="1:6" x14ac:dyDescent="0.35">
      <c r="A13" s="18">
        <f t="shared" si="0"/>
        <v>11</v>
      </c>
      <c r="B13" s="23" t="s">
        <v>63</v>
      </c>
      <c r="C13" s="18" t="s">
        <v>64</v>
      </c>
      <c r="D13" s="20">
        <v>76.8</v>
      </c>
      <c r="E13" s="24"/>
      <c r="F13" s="22"/>
    </row>
    <row r="14" spans="1:6" x14ac:dyDescent="0.35">
      <c r="A14" s="18">
        <f t="shared" si="0"/>
        <v>12</v>
      </c>
      <c r="B14" s="23" t="s">
        <v>65</v>
      </c>
      <c r="C14" s="18" t="s">
        <v>64</v>
      </c>
      <c r="D14" s="20">
        <v>76.8</v>
      </c>
      <c r="E14" s="24"/>
      <c r="F14" s="22"/>
    </row>
    <row r="15" spans="1:6" ht="29" x14ac:dyDescent="0.35">
      <c r="A15" s="18">
        <f>A14+1</f>
        <v>13</v>
      </c>
      <c r="B15" s="29" t="s">
        <v>66</v>
      </c>
      <c r="C15" s="18" t="s">
        <v>64</v>
      </c>
      <c r="D15" s="20">
        <v>3</v>
      </c>
      <c r="E15" s="24"/>
      <c r="F15" s="22"/>
    </row>
    <row r="16" spans="1:6" x14ac:dyDescent="0.35">
      <c r="A16" s="18">
        <f t="shared" si="0"/>
        <v>14</v>
      </c>
      <c r="B16" s="23" t="s">
        <v>67</v>
      </c>
      <c r="C16" s="18" t="s">
        <v>68</v>
      </c>
      <c r="D16" s="20">
        <v>12</v>
      </c>
      <c r="E16" s="24"/>
      <c r="F16" s="22"/>
    </row>
    <row r="17" spans="1:6" x14ac:dyDescent="0.35">
      <c r="A17" s="18">
        <f t="shared" si="0"/>
        <v>15</v>
      </c>
      <c r="B17" s="23" t="s">
        <v>69</v>
      </c>
      <c r="C17" s="18" t="s">
        <v>42</v>
      </c>
      <c r="D17" s="20">
        <v>1</v>
      </c>
      <c r="E17" s="24"/>
      <c r="F17" s="22"/>
    </row>
    <row r="18" spans="1:6" ht="29" x14ac:dyDescent="0.35">
      <c r="A18" s="18">
        <f t="shared" si="0"/>
        <v>16</v>
      </c>
      <c r="B18" s="23" t="s">
        <v>70</v>
      </c>
      <c r="C18" s="18" t="s">
        <v>31</v>
      </c>
      <c r="D18" s="20">
        <v>5</v>
      </c>
      <c r="E18" s="24"/>
      <c r="F18" s="22"/>
    </row>
    <row r="19" spans="1:6" x14ac:dyDescent="0.35">
      <c r="A19" s="18">
        <f t="shared" si="0"/>
        <v>17</v>
      </c>
      <c r="B19" s="25" t="s">
        <v>71</v>
      </c>
      <c r="C19" s="30" t="s">
        <v>42</v>
      </c>
      <c r="D19" s="28">
        <v>1</v>
      </c>
      <c r="E19" s="24"/>
      <c r="F19" s="22"/>
    </row>
    <row r="20" spans="1:6" x14ac:dyDescent="0.35">
      <c r="A20" s="18"/>
      <c r="B20" s="31" t="s">
        <v>72</v>
      </c>
      <c r="C20" s="18"/>
      <c r="D20" s="28"/>
      <c r="E20" s="32"/>
      <c r="F20" s="33"/>
    </row>
    <row r="21" spans="1:6" x14ac:dyDescent="0.35">
      <c r="A21" s="18"/>
      <c r="B21" s="34" t="s">
        <v>73</v>
      </c>
      <c r="C21" s="31"/>
      <c r="D21" s="35"/>
      <c r="E21" s="36"/>
      <c r="F21" s="21"/>
    </row>
    <row r="22" spans="1:6" ht="16.5" x14ac:dyDescent="0.35">
      <c r="A22" s="18">
        <v>18</v>
      </c>
      <c r="B22" s="25" t="s">
        <v>74</v>
      </c>
      <c r="C22" s="18" t="s">
        <v>54</v>
      </c>
      <c r="D22" s="20">
        <v>8.4</v>
      </c>
      <c r="E22" s="37"/>
      <c r="F22" s="37"/>
    </row>
    <row r="23" spans="1:6" ht="29" x14ac:dyDescent="0.35">
      <c r="A23" s="18">
        <v>19</v>
      </c>
      <c r="B23" s="23" t="s">
        <v>75</v>
      </c>
      <c r="C23" s="25" t="s">
        <v>68</v>
      </c>
      <c r="D23" s="38">
        <v>84</v>
      </c>
      <c r="E23" s="21"/>
      <c r="F23" s="37"/>
    </row>
    <row r="24" spans="1:6" x14ac:dyDescent="0.35">
      <c r="A24" s="18">
        <v>20</v>
      </c>
      <c r="B24" s="25" t="s">
        <v>76</v>
      </c>
      <c r="C24" s="25" t="s">
        <v>68</v>
      </c>
      <c r="D24" s="38">
        <v>84</v>
      </c>
      <c r="E24" s="21"/>
      <c r="F24" s="37"/>
    </row>
    <row r="25" spans="1:6" x14ac:dyDescent="0.35">
      <c r="A25" s="18"/>
      <c r="B25" s="31" t="s">
        <v>77</v>
      </c>
      <c r="C25" s="25"/>
      <c r="D25" s="38"/>
      <c r="E25" s="21"/>
      <c r="F25" s="36"/>
    </row>
    <row r="26" spans="1:6" x14ac:dyDescent="0.35">
      <c r="A26" s="18"/>
      <c r="B26" s="31" t="s">
        <v>78</v>
      </c>
      <c r="C26" s="25"/>
      <c r="D26" s="38"/>
      <c r="E26" s="21"/>
      <c r="F26" s="36"/>
    </row>
  </sheetData>
  <mergeCells count="1"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0F32BD98FAF8449B882F25B14ED3116" ma:contentTypeVersion="14" ma:contentTypeDescription="Utwórz nowy dokument." ma:contentTypeScope="" ma:versionID="49bbd2e4dd21667b079c59f0e0529c12">
  <xsd:schema xmlns:xsd="http://www.w3.org/2001/XMLSchema" xmlns:xs="http://www.w3.org/2001/XMLSchema" xmlns:p="http://schemas.microsoft.com/office/2006/metadata/properties" xmlns:ns2="2a3cf45a-db50-433d-a1b6-451491b207ac" xmlns:ns3="ed755019-3216-46b0-a70d-0886544f0f56" targetNamespace="http://schemas.microsoft.com/office/2006/metadata/properties" ma:root="true" ma:fieldsID="44553932c38df65915e3ed14e54c47cf" ns2:_="" ns3:_="">
    <xsd:import namespace="2a3cf45a-db50-433d-a1b6-451491b207ac"/>
    <xsd:import namespace="ed755019-3216-46b0-a70d-0886544f0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3cf45a-db50-433d-a1b6-451491b2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i obrazów" ma:readOnly="false" ma:fieldId="{5cf76f15-5ced-4ddc-b409-7134ff3c332f}" ma:taxonomyMulti="true" ma:sspId="7cb4194c-beb4-4a49-a115-b47c14524b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55019-3216-46b0-a70d-0886544f0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3cf45a-db50-433d-a1b6-451491b207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476712-81AE-425A-8BCE-2023F630FF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02D1B6-1BAE-4AE1-9CE1-9CC35A332F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3cf45a-db50-433d-a1b6-451491b207ac"/>
    <ds:schemaRef ds:uri="ed755019-3216-46b0-a70d-0886544f0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C8EDCE-2996-4A5B-BC60-4D902A7A9BE0}">
  <ds:schemaRefs>
    <ds:schemaRef ds:uri="http://schemas.microsoft.com/office/2006/metadata/properties"/>
    <ds:schemaRef ds:uri="http://schemas.microsoft.com/office/infopath/2007/PartnerControls"/>
    <ds:schemaRef ds:uri="2a3cf45a-db50-433d-a1b6-451491b207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Shallow well</vt:lpstr>
      <vt:lpstr>E.water tank</vt:lpstr>
      <vt:lpstr>Water kiosk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Mohamed, Abdikadir</dc:creator>
  <cp:lastModifiedBy>Jama, Siyad</cp:lastModifiedBy>
  <dcterms:created xsi:type="dcterms:W3CDTF">2026-03-12T10:00:34Z</dcterms:created>
  <dcterms:modified xsi:type="dcterms:W3CDTF">2026-03-12T18:41:16Z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0x01010070F32BD98FAF8449B882F25B14ED3116</vt:lpwstr>
  </property>
  <property fmtid="{D5CDD505-2E9C-101B-9397-08002B2CF9AE}" pid="3" name="MediaServiceImageTags">
    <vt:lpwstr/>
  </property>
</Properties>
</file>